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abitter\Tutanaklar\abitter devir teslim\"/>
    </mc:Choice>
  </mc:AlternateContent>
  <xr:revisionPtr revIDLastSave="0" documentId="13_ncr:1_{9A212F66-EC1B-46D4-B74F-C7C644E79CB3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Çiftlik Senetleri" sheetId="3" r:id="rId1"/>
    <sheet name="Avukatta Olan Senetler" sheetId="4" r:id="rId2"/>
    <sheet name="Bankadan alını kasada olan sene" sheetId="5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3" l="1"/>
  <c r="G5" i="3"/>
  <c r="G4" i="3"/>
  <c r="E11" i="4"/>
</calcChain>
</file>

<file path=xl/sharedStrings.xml><?xml version="1.0" encoding="utf-8"?>
<sst xmlns="http://schemas.openxmlformats.org/spreadsheetml/2006/main" count="52" uniqueCount="31">
  <si>
    <t>DURSUN KARADENİZ</t>
  </si>
  <si>
    <t>CUMA KAYAN</t>
  </si>
  <si>
    <t>SENETLER</t>
  </si>
  <si>
    <t>YAŞAR ÇERİBAŞI</t>
  </si>
  <si>
    <t>KASADA İADE SENETLER ZARFINDA</t>
  </si>
  <si>
    <t>AVUKAT ALİ YÜCEL'DE</t>
  </si>
  <si>
    <t>Sıra No</t>
  </si>
  <si>
    <t>Vade
Tarihi</t>
  </si>
  <si>
    <t>Tutarı</t>
  </si>
  <si>
    <t>Açıklama</t>
  </si>
  <si>
    <t>05/12/2025 Tarihinde Eyyüp Ağa Tarım Hay.Nak.San.ve Tic.Ltd.Şti'nin muhasebe birimin yapılan sayımda</t>
  </si>
  <si>
    <t>Teslim Eden</t>
  </si>
  <si>
    <t>Finans Sorumlusu</t>
  </si>
  <si>
    <t>Teslim Alan</t>
  </si>
  <si>
    <t>Muhasebe Yetkilisi</t>
  </si>
  <si>
    <t>AVUKATA VERİLEN SENET LİSTESİ</t>
  </si>
  <si>
    <t>Sıra
No</t>
  </si>
  <si>
    <t>Borçlu Adı</t>
  </si>
  <si>
    <t>Verilen Avukat</t>
  </si>
  <si>
    <t>5 Adet Senedin Avukata verildiği tespit edilmiştir.</t>
  </si>
  <si>
    <t>KASADA OLAN BOŞ ÇEK DEFTERİ BİLGİLERİ</t>
  </si>
  <si>
    <t>Ziraat</t>
  </si>
  <si>
    <t>Banka</t>
  </si>
  <si>
    <t>Şube</t>
  </si>
  <si>
    <t>Ereğli 0169</t>
  </si>
  <si>
    <t>Başlangıç
Çek Numarası</t>
  </si>
  <si>
    <t>Bitiş
Çek Numarası</t>
  </si>
  <si>
    <t>Kalan Adet</t>
  </si>
  <si>
    <t>Vakıfbank</t>
  </si>
  <si>
    <t>Ereğli 0141</t>
  </si>
  <si>
    <t>Yukarıda bilgileri bulunan firma çekleri bulunmaktadır.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</si>
</sst>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3" fontId="0" fillId="0" borderId="0" xfId="1" applyFont="1" applyAlignment="1">
      <alignment vertical="center"/>
    </xf>
    <xf numFmtId="0" fontId="0" fillId="0" borderId="1" xfId="0" applyBorder="1"/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43" fontId="0" fillId="0" borderId="1" xfId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14" fontId="2" fillId="0" borderId="0" xfId="0" applyNumberFormat="1" applyFont="1"/>
    <xf numFmtId="43" fontId="0" fillId="0" borderId="0" xfId="1" applyFont="1" applyAlignment="1">
      <alignment horizontal="center" vertical="center"/>
    </xf>
    <xf numFmtId="43" fontId="2" fillId="0" borderId="0" xfId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0" fillId="0" borderId="0" xfId="1" applyNumberFormat="1" applyFont="1" applyAlignment="1">
      <alignment horizontal="center" vertical="center"/>
    </xf>
    <xf numFmtId="165" fontId="2" fillId="0" borderId="1" xfId="1" applyNumberFormat="1" applyFont="1" applyBorder="1" applyAlignment="1">
      <alignment horizontal="center" vertical="center" wrapText="1"/>
    </xf>
    <xf numFmtId="165" fontId="0" fillId="0" borderId="1" xfId="1" applyNumberFormat="1" applyFont="1" applyBorder="1" applyAlignment="1">
      <alignment horizontal="center" vertical="center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9456A-4E68-4A8F-90E2-823F6875D0F1}">
  <sheetPr>
    <pageSetUpPr fitToPage="1"/>
  </sheetPr>
  <dimension ref="B1:L25"/>
  <sheetViews>
    <sheetView tabSelected="1" zoomScaleNormal="100" workbookViewId="0">
      <selection activeCell="K8" sqref="K8"/>
    </sheetView>
  </sheetViews>
  <sheetFormatPr defaultRowHeight="15" x14ac:dyDescent="0.25"/>
  <cols>
    <col min="2" max="2" width="7.28515625" bestFit="1" customWidth="1"/>
    <col min="3" max="3" width="9.7109375" style="2" bestFit="1" customWidth="1"/>
    <col min="4" max="4" width="10.42578125" style="2" bestFit="1" customWidth="1"/>
    <col min="5" max="6" width="13.28515625" style="19" bestFit="1" customWidth="1"/>
    <col min="7" max="7" width="11" style="19" bestFit="1" customWidth="1"/>
    <col min="8" max="8" width="18.28515625" bestFit="1" customWidth="1"/>
    <col min="9" max="9" width="10.140625" bestFit="1" customWidth="1"/>
    <col min="10" max="10" width="13.28515625" style="10" customWidth="1"/>
    <col min="11" max="11" width="28.85546875" style="1" customWidth="1"/>
    <col min="12" max="12" width="10.5703125" style="3" bestFit="1" customWidth="1"/>
  </cols>
  <sheetData>
    <row r="1" spans="2:8" x14ac:dyDescent="0.25">
      <c r="H1" s="9">
        <v>45996</v>
      </c>
    </row>
    <row r="2" spans="2:8" ht="23.25" customHeight="1" x14ac:dyDescent="0.25">
      <c r="B2" s="16" t="s">
        <v>20</v>
      </c>
      <c r="C2" s="16"/>
      <c r="D2" s="16"/>
      <c r="E2" s="16"/>
      <c r="F2" s="16"/>
      <c r="G2" s="16"/>
      <c r="H2" s="16"/>
    </row>
    <row r="3" spans="2:8" ht="30" x14ac:dyDescent="0.25">
      <c r="B3" s="12" t="s">
        <v>6</v>
      </c>
      <c r="C3" s="13" t="s">
        <v>22</v>
      </c>
      <c r="D3" s="13" t="s">
        <v>23</v>
      </c>
      <c r="E3" s="20" t="s">
        <v>25</v>
      </c>
      <c r="F3" s="20" t="s">
        <v>26</v>
      </c>
      <c r="G3" s="20" t="s">
        <v>27</v>
      </c>
      <c r="H3" s="12" t="s">
        <v>9</v>
      </c>
    </row>
    <row r="4" spans="2:8" x14ac:dyDescent="0.25">
      <c r="B4" s="8">
        <v>1</v>
      </c>
      <c r="C4" s="5" t="s">
        <v>21</v>
      </c>
      <c r="D4" s="5" t="s">
        <v>24</v>
      </c>
      <c r="E4" s="21">
        <v>254432</v>
      </c>
      <c r="F4" s="21">
        <v>254445</v>
      </c>
      <c r="G4" s="21">
        <f>F4-E4+1</f>
        <v>14</v>
      </c>
      <c r="H4" s="4"/>
    </row>
    <row r="5" spans="2:8" x14ac:dyDescent="0.25">
      <c r="B5" s="8">
        <v>2</v>
      </c>
      <c r="C5" s="5" t="s">
        <v>21</v>
      </c>
      <c r="D5" s="5" t="s">
        <v>24</v>
      </c>
      <c r="E5" s="21">
        <v>254396</v>
      </c>
      <c r="F5" s="21">
        <v>254420</v>
      </c>
      <c r="G5" s="21">
        <f>F5-E5+1</f>
        <v>25</v>
      </c>
      <c r="H5" s="4"/>
    </row>
    <row r="6" spans="2:8" x14ac:dyDescent="0.25">
      <c r="B6" s="8">
        <v>3</v>
      </c>
      <c r="C6" s="5" t="s">
        <v>28</v>
      </c>
      <c r="D6" s="5" t="s">
        <v>29</v>
      </c>
      <c r="E6" s="21">
        <v>106546</v>
      </c>
      <c r="F6" s="21">
        <v>106570</v>
      </c>
      <c r="G6" s="21">
        <f>F6-E6+1</f>
        <v>25</v>
      </c>
      <c r="H6" s="4"/>
    </row>
    <row r="7" spans="2:8" x14ac:dyDescent="0.25">
      <c r="B7" s="8">
        <v>4</v>
      </c>
      <c r="C7" s="5"/>
      <c r="D7" s="5"/>
      <c r="E7" s="21"/>
      <c r="F7" s="21"/>
      <c r="G7" s="21"/>
      <c r="H7" s="4"/>
    </row>
    <row r="8" spans="2:8" x14ac:dyDescent="0.25">
      <c r="B8" s="8">
        <v>5</v>
      </c>
      <c r="C8" s="5"/>
      <c r="D8" s="5"/>
      <c r="E8" s="21"/>
      <c r="F8" s="21"/>
      <c r="G8" s="21"/>
      <c r="H8" s="4"/>
    </row>
    <row r="9" spans="2:8" x14ac:dyDescent="0.25">
      <c r="B9" s="8"/>
      <c r="C9" s="5"/>
      <c r="D9" s="5"/>
      <c r="E9" s="21"/>
      <c r="F9" s="21"/>
      <c r="G9" s="21"/>
      <c r="H9" s="4"/>
    </row>
    <row r="10" spans="2:8" x14ac:dyDescent="0.25">
      <c r="B10" s="8"/>
      <c r="C10" s="5"/>
      <c r="D10" s="5"/>
      <c r="E10" s="21"/>
      <c r="F10" s="21"/>
      <c r="G10" s="21"/>
      <c r="H10" s="4"/>
    </row>
    <row r="11" spans="2:8" x14ac:dyDescent="0.25">
      <c r="B11" s="8"/>
      <c r="C11" s="5"/>
      <c r="D11" s="5"/>
      <c r="E11" s="21"/>
      <c r="F11" s="21"/>
      <c r="G11" s="21"/>
      <c r="H11" s="4"/>
    </row>
    <row r="12" spans="2:8" x14ac:dyDescent="0.25">
      <c r="B12" s="8"/>
      <c r="C12" s="5"/>
      <c r="D12" s="5"/>
      <c r="E12" s="21"/>
      <c r="F12" s="21"/>
      <c r="G12" s="21"/>
      <c r="H12" s="4"/>
    </row>
    <row r="13" spans="2:8" x14ac:dyDescent="0.25">
      <c r="B13" s="8"/>
      <c r="C13" s="5"/>
      <c r="D13" s="5"/>
      <c r="E13" s="21"/>
      <c r="F13" s="21"/>
      <c r="G13" s="21"/>
      <c r="H13" s="4"/>
    </row>
    <row r="14" spans="2:8" x14ac:dyDescent="0.25">
      <c r="B14" s="8"/>
      <c r="C14" s="5"/>
      <c r="D14" s="5"/>
      <c r="E14" s="21"/>
      <c r="F14" s="21"/>
      <c r="G14" s="21"/>
      <c r="H14" s="4"/>
    </row>
    <row r="15" spans="2:8" x14ac:dyDescent="0.25">
      <c r="B15" s="8"/>
      <c r="C15" s="5"/>
      <c r="D15" s="5"/>
      <c r="E15" s="21"/>
      <c r="F15" s="21"/>
      <c r="G15" s="21"/>
      <c r="H15" s="4"/>
    </row>
    <row r="16" spans="2:8" x14ac:dyDescent="0.25">
      <c r="B16" s="8"/>
      <c r="C16" s="5"/>
      <c r="D16" s="5"/>
      <c r="E16" s="21"/>
      <c r="F16" s="21"/>
      <c r="G16" s="21"/>
      <c r="H16" s="4"/>
    </row>
    <row r="17" spans="2:8" x14ac:dyDescent="0.25">
      <c r="B17" s="8"/>
      <c r="C17" s="5"/>
      <c r="D17" s="5"/>
      <c r="E17" s="21"/>
      <c r="F17" s="21"/>
      <c r="G17" s="21"/>
      <c r="H17" s="4"/>
    </row>
    <row r="21" spans="2:8" x14ac:dyDescent="0.25">
      <c r="B21" s="17" t="s">
        <v>10</v>
      </c>
      <c r="C21" s="17"/>
      <c r="D21" s="17"/>
      <c r="E21" s="17"/>
      <c r="F21" s="17"/>
      <c r="G21" s="17"/>
      <c r="H21" s="17"/>
    </row>
    <row r="22" spans="2:8" x14ac:dyDescent="0.25">
      <c r="B22" s="17" t="s">
        <v>30</v>
      </c>
      <c r="C22" s="17"/>
      <c r="D22" s="17"/>
      <c r="E22" s="17"/>
      <c r="F22" s="17"/>
      <c r="G22" s="17"/>
      <c r="H22" s="17"/>
    </row>
    <row r="23" spans="2:8" x14ac:dyDescent="0.25">
      <c r="B23" s="18"/>
      <c r="C23" s="18"/>
      <c r="D23" s="18"/>
      <c r="E23" s="18"/>
      <c r="F23" s="18"/>
      <c r="G23" s="18"/>
      <c r="H23" s="18"/>
    </row>
    <row r="24" spans="2:8" x14ac:dyDescent="0.25">
      <c r="C24" s="15" t="s">
        <v>11</v>
      </c>
      <c r="D24" s="15"/>
      <c r="E24" s="15"/>
      <c r="F24" s="15"/>
      <c r="G24" s="15"/>
      <c r="H24" s="14" t="s">
        <v>13</v>
      </c>
    </row>
    <row r="25" spans="2:8" x14ac:dyDescent="0.25">
      <c r="C25" s="15" t="s">
        <v>12</v>
      </c>
      <c r="D25" s="15"/>
      <c r="E25" s="15"/>
      <c r="F25" s="15"/>
      <c r="G25" s="15"/>
      <c r="H25" s="14" t="s">
        <v>14</v>
      </c>
    </row>
  </sheetData>
  <mergeCells count="6">
    <mergeCell ref="C24:G24"/>
    <mergeCell ref="C25:G25"/>
    <mergeCell ref="B2:H2"/>
    <mergeCell ref="B21:H21"/>
    <mergeCell ref="B22:H22"/>
    <mergeCell ref="B23:H23"/>
  </mergeCells>
  <pageMargins left="0.70866141732283472" right="0.70866141732283472" top="0.59055118110236227" bottom="0.59055118110236227" header="0.31496062992125984" footer="0.31496062992125984"/>
  <pageSetup paperSize="9" scale="9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6C05C-5738-4FB5-923D-5F99BA97B717}">
  <sheetPr>
    <pageSetUpPr fitToPage="1"/>
  </sheetPr>
  <dimension ref="B1:J17"/>
  <sheetViews>
    <sheetView zoomScaleNormal="100" workbookViewId="0">
      <selection activeCell="B4" sqref="B4:F4"/>
    </sheetView>
  </sheetViews>
  <sheetFormatPr defaultRowHeight="15" x14ac:dyDescent="0.25"/>
  <cols>
    <col min="2" max="2" width="6.140625" customWidth="1"/>
    <col min="3" max="3" width="15" style="2" customWidth="1"/>
    <col min="4" max="4" width="26" style="1" bestFit="1" customWidth="1"/>
    <col min="5" max="5" width="14.28515625" style="3" bestFit="1" customWidth="1"/>
    <col min="6" max="6" width="34.42578125" customWidth="1"/>
    <col min="7" max="7" width="10.140625" bestFit="1" customWidth="1"/>
    <col min="8" max="8" width="13.28515625" style="10" customWidth="1"/>
    <col min="9" max="9" width="28.85546875" style="1" customWidth="1"/>
    <col min="10" max="10" width="10.5703125" style="3" bestFit="1" customWidth="1"/>
  </cols>
  <sheetData>
    <row r="1" spans="2:6" x14ac:dyDescent="0.25">
      <c r="F1" s="9">
        <v>45996</v>
      </c>
    </row>
    <row r="2" spans="2:6" x14ac:dyDescent="0.25">
      <c r="B2" s="15" t="s">
        <v>15</v>
      </c>
      <c r="C2" s="15"/>
      <c r="D2" s="15"/>
      <c r="E2" s="15"/>
      <c r="F2" s="15"/>
    </row>
    <row r="4" spans="2:6" ht="30" x14ac:dyDescent="0.25">
      <c r="B4" s="13" t="s">
        <v>16</v>
      </c>
      <c r="C4" s="13" t="s">
        <v>7</v>
      </c>
      <c r="D4" s="12" t="s">
        <v>17</v>
      </c>
      <c r="E4" s="12" t="s">
        <v>8</v>
      </c>
      <c r="F4" s="12" t="s">
        <v>18</v>
      </c>
    </row>
    <row r="5" spans="2:6" x14ac:dyDescent="0.25">
      <c r="B5" s="4">
        <v>1</v>
      </c>
      <c r="C5" s="5">
        <v>45656</v>
      </c>
      <c r="D5" s="6" t="s">
        <v>3</v>
      </c>
      <c r="E5" s="7">
        <v>67200</v>
      </c>
      <c r="F5" s="4" t="s">
        <v>5</v>
      </c>
    </row>
    <row r="6" spans="2:6" x14ac:dyDescent="0.25">
      <c r="B6" s="4">
        <v>2</v>
      </c>
      <c r="C6" s="5">
        <v>45677</v>
      </c>
      <c r="D6" s="6" t="s">
        <v>3</v>
      </c>
      <c r="E6" s="7">
        <v>56000</v>
      </c>
      <c r="F6" s="4" t="s">
        <v>5</v>
      </c>
    </row>
    <row r="7" spans="2:6" x14ac:dyDescent="0.25">
      <c r="B7" s="4">
        <v>3</v>
      </c>
      <c r="C7" s="5">
        <v>45747</v>
      </c>
      <c r="D7" s="6" t="s">
        <v>1</v>
      </c>
      <c r="E7" s="7">
        <v>54830</v>
      </c>
      <c r="F7" s="4" t="s">
        <v>5</v>
      </c>
    </row>
    <row r="8" spans="2:6" x14ac:dyDescent="0.25">
      <c r="B8" s="4">
        <v>4</v>
      </c>
      <c r="C8" s="5">
        <v>45777</v>
      </c>
      <c r="D8" s="6" t="s">
        <v>1</v>
      </c>
      <c r="E8" s="7">
        <v>54830</v>
      </c>
      <c r="F8" s="4" t="s">
        <v>5</v>
      </c>
    </row>
    <row r="9" spans="2:6" x14ac:dyDescent="0.25">
      <c r="B9" s="4">
        <v>5</v>
      </c>
      <c r="C9" s="5">
        <v>45807</v>
      </c>
      <c r="D9" s="6" t="s">
        <v>1</v>
      </c>
      <c r="E9" s="7">
        <v>54876.2</v>
      </c>
      <c r="F9" s="4" t="s">
        <v>5</v>
      </c>
    </row>
    <row r="11" spans="2:6" x14ac:dyDescent="0.25">
      <c r="E11" s="11">
        <f>SUM(E5:E10)</f>
        <v>287736.2</v>
      </c>
    </row>
    <row r="13" spans="2:6" x14ac:dyDescent="0.25">
      <c r="B13" s="17" t="s">
        <v>10</v>
      </c>
      <c r="C13" s="17"/>
      <c r="D13" s="17"/>
      <c r="E13" s="17"/>
      <c r="F13" s="17"/>
    </row>
    <row r="14" spans="2:6" x14ac:dyDescent="0.25">
      <c r="B14" s="17" t="s">
        <v>19</v>
      </c>
      <c r="C14" s="17"/>
      <c r="D14" s="17"/>
      <c r="E14" s="17"/>
      <c r="F14" s="17"/>
    </row>
    <row r="16" spans="2:6" x14ac:dyDescent="0.25">
      <c r="C16" s="15" t="s">
        <v>11</v>
      </c>
      <c r="D16" s="15"/>
      <c r="F16" s="14" t="s">
        <v>13</v>
      </c>
    </row>
    <row r="17" spans="3:6" x14ac:dyDescent="0.25">
      <c r="C17" s="15" t="s">
        <v>12</v>
      </c>
      <c r="D17" s="15"/>
      <c r="F17" s="14" t="s">
        <v>14</v>
      </c>
    </row>
  </sheetData>
  <mergeCells count="5">
    <mergeCell ref="C17:D17"/>
    <mergeCell ref="B2:F2"/>
    <mergeCell ref="B13:F13"/>
    <mergeCell ref="B14:F14"/>
    <mergeCell ref="C16:D16"/>
  </mergeCells>
  <pageMargins left="0.7" right="0.7" top="0.75" bottom="0.75" header="0.3" footer="0.3"/>
  <pageSetup paperSize="9" scale="83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BD2BF-BA07-45E1-9736-C5B9DED95E0C}">
  <sheetPr>
    <pageSetUpPr fitToPage="1"/>
  </sheetPr>
  <dimension ref="B2:J6"/>
  <sheetViews>
    <sheetView zoomScaleNormal="100" workbookViewId="0">
      <selection activeCell="F18" sqref="F18"/>
    </sheetView>
  </sheetViews>
  <sheetFormatPr defaultRowHeight="15" x14ac:dyDescent="0.25"/>
  <cols>
    <col min="2" max="2" width="4.28515625" customWidth="1"/>
    <col min="3" max="3" width="15" style="2" customWidth="1"/>
    <col min="4" max="4" width="26" style="1" bestFit="1" customWidth="1"/>
    <col min="5" max="5" width="13.28515625" style="3" bestFit="1" customWidth="1"/>
    <col min="6" max="6" width="31.85546875" bestFit="1" customWidth="1"/>
    <col min="8" max="8" width="13.28515625" style="10" customWidth="1"/>
    <col min="9" max="9" width="28.85546875" style="1" customWidth="1"/>
    <col min="10" max="10" width="10.5703125" style="3" bestFit="1" customWidth="1"/>
  </cols>
  <sheetData>
    <row r="2" spans="2:6" x14ac:dyDescent="0.25">
      <c r="C2" s="15" t="s">
        <v>2</v>
      </c>
      <c r="D2" s="15"/>
      <c r="E2" s="15"/>
      <c r="F2" s="9">
        <v>45996</v>
      </c>
    </row>
    <row r="4" spans="2:6" ht="30" x14ac:dyDescent="0.25">
      <c r="B4" s="13" t="s">
        <v>16</v>
      </c>
      <c r="C4" s="13" t="s">
        <v>7</v>
      </c>
      <c r="D4" s="12" t="s">
        <v>17</v>
      </c>
      <c r="E4" s="12" t="s">
        <v>8</v>
      </c>
      <c r="F4" s="12" t="s">
        <v>9</v>
      </c>
    </row>
    <row r="5" spans="2:6" x14ac:dyDescent="0.25">
      <c r="B5" s="8"/>
      <c r="C5" s="5">
        <v>45713</v>
      </c>
      <c r="D5" s="6" t="s">
        <v>0</v>
      </c>
      <c r="E5" s="7">
        <v>50000</v>
      </c>
      <c r="F5" s="4" t="s">
        <v>4</v>
      </c>
    </row>
    <row r="6" spans="2:6" x14ac:dyDescent="0.25">
      <c r="B6" s="8"/>
      <c r="C6" s="5">
        <v>45741</v>
      </c>
      <c r="D6" s="6" t="s">
        <v>0</v>
      </c>
      <c r="E6" s="7">
        <v>35080.480000000003</v>
      </c>
      <c r="F6" s="4" t="s">
        <v>4</v>
      </c>
    </row>
  </sheetData>
  <mergeCells count="1">
    <mergeCell ref="C2:E2"/>
  </mergeCells>
  <pageMargins left="0.7" right="0.7" top="0.75" bottom="0.75" header="0.3" footer="0.3"/>
  <pageSetup paperSize="9" scale="8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Çiftlik Senetleri</vt:lpstr>
      <vt:lpstr>Avukatta Olan Senetler</vt:lpstr>
      <vt:lpstr>Bankadan alını kasada olan sene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Eyyüp Ağa</cp:lastModifiedBy>
  <cp:lastPrinted>2025-12-05T18:33:30Z</cp:lastPrinted>
  <dcterms:created xsi:type="dcterms:W3CDTF">2015-06-05T18:19:34Z</dcterms:created>
  <dcterms:modified xsi:type="dcterms:W3CDTF">2025-12-05T19:01:03Z</dcterms:modified>
</cp:coreProperties>
</file>